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CORRIENTE" sheetId="5" r:id="rId1"/>
    <sheet name="NO CORRIENTE" sheetId="6" r:id="rId2"/>
  </sheets>
  <calcPr calcId="162913"/>
</workbook>
</file>

<file path=xl/calcChain.xml><?xml version="1.0" encoding="utf-8"?>
<calcChain xmlns="http://schemas.openxmlformats.org/spreadsheetml/2006/main">
  <c r="I36" i="6" l="1"/>
  <c r="I32" i="6"/>
  <c r="I36" i="5"/>
  <c r="I32" i="5"/>
  <c r="I19" i="6"/>
  <c r="I50" i="6"/>
  <c r="I44" i="6"/>
  <c r="H38" i="6"/>
  <c r="F38" i="6"/>
  <c r="I24" i="6"/>
  <c r="I15" i="6"/>
  <c r="I19" i="5"/>
  <c r="I38" i="5" l="1"/>
  <c r="I38" i="6"/>
  <c r="I26" i="6"/>
  <c r="I50" i="5"/>
  <c r="I44" i="5"/>
  <c r="I24" i="5"/>
  <c r="I15" i="5"/>
  <c r="I52" i="6" l="1"/>
  <c r="I26" i="5"/>
  <c r="I52" i="5" s="1"/>
</calcChain>
</file>

<file path=xl/sharedStrings.xml><?xml version="1.0" encoding="utf-8"?>
<sst xmlns="http://schemas.openxmlformats.org/spreadsheetml/2006/main" count="72" uniqueCount="38">
  <si>
    <t>CORRIENTES</t>
  </si>
  <si>
    <t>DEUDAS COMERCIALES</t>
  </si>
  <si>
    <t>Deudas en $</t>
  </si>
  <si>
    <t>PROVEEDORES LOCALES MONEDA EXTRANJERA</t>
  </si>
  <si>
    <t>Deudas en €</t>
  </si>
  <si>
    <t>PROVEEDORES DEL EXTERIOR MONEDA EXTRANJERA</t>
  </si>
  <si>
    <t>Deudas en GS.</t>
  </si>
  <si>
    <t>DEUDAS FISCALES</t>
  </si>
  <si>
    <t>DEUDAS FINANCIERAS</t>
  </si>
  <si>
    <t>NO CORRIENTES</t>
  </si>
  <si>
    <t>DEUDAS SOCIALES</t>
  </si>
  <si>
    <t>MINISTERIO DE HACIENDA - SET</t>
  </si>
  <si>
    <t>TOTAL PRESTAMOS BANCARIOS - CAPITAL</t>
  </si>
  <si>
    <t>TOTAL PRESTAMOS BANCARIOS - INTERESES</t>
  </si>
  <si>
    <t>TOTAL DEUDAS FINANCIERAS</t>
  </si>
  <si>
    <t xml:space="preserve">TOTAL PROVEEDORES DEL EXTERIOR </t>
  </si>
  <si>
    <t>TOTAL DEUDAS COMERCIALES</t>
  </si>
  <si>
    <t>INSTITUTO DE PREVISION SOCIAL</t>
  </si>
  <si>
    <t>TOTAL DEUDAS FISCALES</t>
  </si>
  <si>
    <t>TOTAL DEUDAS SOCIALES</t>
  </si>
  <si>
    <t xml:space="preserve"> PROVEEDORES LOCALES MONEDA LOCAL</t>
  </si>
  <si>
    <t>INTERESES</t>
  </si>
  <si>
    <t>PRESTAMOS BANCARIOS MONEDA NACIONAL</t>
  </si>
  <si>
    <t>CAPITAL</t>
  </si>
  <si>
    <t xml:space="preserve">PRESTAMOS BANCARIOS MONEDA NACIONAL </t>
  </si>
  <si>
    <t>TOTAL PROVEEDORES LOCALES MN</t>
  </si>
  <si>
    <t>TOTAL PROVEEDORES LOCALES ME</t>
  </si>
  <si>
    <t>GS.</t>
  </si>
  <si>
    <t>TC</t>
  </si>
  <si>
    <t>USD</t>
  </si>
  <si>
    <t>EUROS</t>
  </si>
  <si>
    <t>* Obs.: A la fecha Tecsul S.A.E. no posee deudas preferentes o privilegiadas.</t>
  </si>
  <si>
    <t>PENDIENTE</t>
  </si>
  <si>
    <t xml:space="preserve">USD </t>
  </si>
  <si>
    <t>INFORME ESTADO DE DEUDAS</t>
  </si>
  <si>
    <t>AL 30-06-2022</t>
  </si>
  <si>
    <t>TOTAL DEUDAS CORRIENTES AL 30/06/2022</t>
  </si>
  <si>
    <t>TOTAL DEUDAS NO CORRIENTES AL 30/06/2022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</si>
</sst>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164" formatCode="_ * #,##0.00_ ;_ * \-#,##0.00_ ;_ * &quot;-&quot;_ ;_ @_ "/>
    <numFmt numFmtId="165" formatCode="[$$-540A]#,##0.00_ ;\-[$$-540A]#,##0.00\ "/>
    <numFmt numFmtId="166" formatCode="[$€-2]\ #,##0.00;[$€-2]\ \-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41" fontId="2" fillId="0" borderId="0" xfId="0" applyNumberFormat="1" applyFont="1"/>
    <xf numFmtId="0" fontId="4" fillId="0" borderId="0" xfId="0" applyFont="1" applyAlignment="1">
      <alignment horizontal="center"/>
    </xf>
    <xf numFmtId="164" fontId="2" fillId="0" borderId="0" xfId="1" applyNumberFormat="1" applyFont="1"/>
    <xf numFmtId="0" fontId="4" fillId="0" borderId="1" xfId="0" applyFont="1" applyBorder="1"/>
    <xf numFmtId="0" fontId="2" fillId="0" borderId="2" xfId="0" applyFont="1" applyBorder="1"/>
    <xf numFmtId="41" fontId="2" fillId="0" borderId="2" xfId="1" applyFont="1" applyBorder="1"/>
    <xf numFmtId="41" fontId="4" fillId="0" borderId="3" xfId="1" applyFont="1" applyBorder="1" applyAlignment="1">
      <alignment horizontal="center"/>
    </xf>
    <xf numFmtId="41" fontId="2" fillId="0" borderId="0" xfId="1" applyFont="1"/>
    <xf numFmtId="0" fontId="4" fillId="2" borderId="0" xfId="0" applyFont="1" applyFill="1"/>
    <xf numFmtId="0" fontId="2" fillId="2" borderId="0" xfId="0" applyFont="1" applyFill="1"/>
    <xf numFmtId="41" fontId="2" fillId="2" borderId="0" xfId="1" applyFont="1" applyFill="1"/>
    <xf numFmtId="165" fontId="2" fillId="0" borderId="4" xfId="1" applyNumberFormat="1" applyFont="1" applyBorder="1"/>
    <xf numFmtId="41" fontId="2" fillId="0" borderId="4" xfId="1" applyFont="1" applyBorder="1" applyAlignment="1">
      <alignment horizontal="center"/>
    </xf>
    <xf numFmtId="164" fontId="2" fillId="0" borderId="4" xfId="1" applyNumberFormat="1" applyFont="1" applyBorder="1"/>
    <xf numFmtId="41" fontId="2" fillId="0" borderId="4" xfId="1" applyFont="1" applyBorder="1"/>
    <xf numFmtId="41" fontId="4" fillId="0" borderId="0" xfId="1" applyFont="1" applyBorder="1"/>
    <xf numFmtId="164" fontId="4" fillId="0" borderId="0" xfId="1" applyNumberFormat="1" applyFont="1" applyBorder="1"/>
    <xf numFmtId="41" fontId="4" fillId="0" borderId="0" xfId="1" applyFont="1"/>
    <xf numFmtId="41" fontId="2" fillId="0" borderId="0" xfId="1" applyFont="1" applyBorder="1"/>
    <xf numFmtId="165" fontId="2" fillId="0" borderId="0" xfId="1" applyNumberFormat="1" applyFont="1" applyBorder="1"/>
    <xf numFmtId="166" fontId="2" fillId="0" borderId="4" xfId="1" applyNumberFormat="1" applyFont="1" applyBorder="1"/>
    <xf numFmtId="0" fontId="4" fillId="0" borderId="4" xfId="0" applyFont="1" applyBorder="1"/>
    <xf numFmtId="0" fontId="2" fillId="0" borderId="4" xfId="0" applyFont="1" applyBorder="1"/>
    <xf numFmtId="41" fontId="4" fillId="0" borderId="4" xfId="1" applyFont="1" applyBorder="1"/>
    <xf numFmtId="0" fontId="4" fillId="0" borderId="2" xfId="0" applyFont="1" applyBorder="1"/>
    <xf numFmtId="41" fontId="4" fillId="0" borderId="2" xfId="0" applyNumberFormat="1" applyFont="1" applyBorder="1"/>
    <xf numFmtId="41" fontId="4" fillId="0" borderId="3" xfId="0" applyNumberFormat="1" applyFont="1" applyBorder="1"/>
    <xf numFmtId="0" fontId="5" fillId="0" borderId="0" xfId="0" applyFont="1"/>
    <xf numFmtId="164" fontId="4" fillId="0" borderId="0" xfId="1" applyNumberFormat="1" applyFont="1"/>
    <xf numFmtId="41" fontId="6" fillId="0" borderId="4" xfId="1" applyFont="1" applyBorder="1"/>
    <xf numFmtId="41" fontId="6" fillId="0" borderId="0" xfId="1" applyFont="1"/>
    <xf numFmtId="0" fontId="3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104775</xdr:colOff>
      <xdr:row>5</xdr:row>
      <xdr:rowOff>27518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933575" cy="837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152400</xdr:colOff>
      <xdr:row>5</xdr:row>
      <xdr:rowOff>48136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81200" cy="857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L54"/>
  <sheetViews>
    <sheetView tabSelected="1" workbookViewId="0">
      <pane ySplit="10" topLeftCell="A38" activePane="bottomLeft" state="frozen"/>
      <selection pane="bottomLeft" activeCell="E65" sqref="E65"/>
    </sheetView>
  </sheetViews>
  <sheetFormatPr baseColWidth="10" defaultColWidth="9.140625" defaultRowHeight="12.75" x14ac:dyDescent="0.2"/>
  <cols>
    <col min="1" max="4" width="9.140625" style="1"/>
    <col min="5" max="5" width="5.42578125" style="1" customWidth="1"/>
    <col min="6" max="6" width="15.85546875" style="1" customWidth="1"/>
    <col min="7" max="7" width="14.28515625" style="1" customWidth="1"/>
    <col min="8" max="8" width="14.42578125" style="1" customWidth="1"/>
    <col min="9" max="9" width="14.5703125" style="1" bestFit="1" customWidth="1"/>
    <col min="10" max="10" width="13.5703125" style="1" bestFit="1" customWidth="1"/>
    <col min="11" max="12" width="14.5703125" style="1" bestFit="1" customWidth="1"/>
    <col min="13" max="13" width="13.5703125" style="1" bestFit="1" customWidth="1"/>
    <col min="14" max="16384" width="9.140625" style="1"/>
  </cols>
  <sheetData>
    <row r="6" spans="1:12" x14ac:dyDescent="0.2">
      <c r="A6" s="33" t="s">
        <v>34</v>
      </c>
      <c r="B6" s="33"/>
      <c r="C6" s="33"/>
      <c r="D6" s="33"/>
      <c r="E6" s="33"/>
      <c r="F6" s="33"/>
      <c r="G6" s="33"/>
      <c r="H6" s="33"/>
      <c r="I6" s="33"/>
      <c r="K6" s="2"/>
    </row>
    <row r="7" spans="1:12" x14ac:dyDescent="0.2">
      <c r="A7" s="33" t="s">
        <v>35</v>
      </c>
      <c r="B7" s="33"/>
      <c r="C7" s="33"/>
      <c r="D7" s="33"/>
      <c r="E7" s="33"/>
      <c r="F7" s="33"/>
      <c r="G7" s="33"/>
      <c r="H7" s="33"/>
      <c r="I7" s="33"/>
    </row>
    <row r="8" spans="1:12" x14ac:dyDescent="0.2">
      <c r="E8" s="3"/>
      <c r="K8" s="2"/>
      <c r="L8" s="4"/>
    </row>
    <row r="9" spans="1:12" ht="13.5" thickBot="1" x14ac:dyDescent="0.25">
      <c r="F9" s="3" t="s">
        <v>33</v>
      </c>
      <c r="G9" s="3" t="s">
        <v>30</v>
      </c>
      <c r="H9" s="3" t="s">
        <v>28</v>
      </c>
      <c r="I9" s="3" t="s">
        <v>27</v>
      </c>
      <c r="K9" s="3"/>
      <c r="L9" s="4"/>
    </row>
    <row r="10" spans="1:12" ht="13.5" thickBot="1" x14ac:dyDescent="0.25">
      <c r="A10" s="5" t="s">
        <v>0</v>
      </c>
      <c r="B10" s="6"/>
      <c r="C10" s="6"/>
      <c r="D10" s="6"/>
      <c r="E10" s="6"/>
      <c r="F10" s="7"/>
      <c r="G10" s="7"/>
      <c r="H10" s="7"/>
      <c r="I10" s="8" t="s">
        <v>32</v>
      </c>
      <c r="J10" s="9"/>
    </row>
    <row r="11" spans="1:12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2" x14ac:dyDescent="0.2">
      <c r="F12" s="9"/>
      <c r="G12" s="9"/>
      <c r="H12" s="9"/>
      <c r="I12" s="9"/>
      <c r="J12" s="9"/>
    </row>
    <row r="13" spans="1:12" x14ac:dyDescent="0.2">
      <c r="A13" s="1" t="s">
        <v>3</v>
      </c>
      <c r="F13" s="9"/>
      <c r="G13" s="9"/>
      <c r="H13" s="9"/>
      <c r="I13" s="9"/>
      <c r="J13" s="9"/>
    </row>
    <row r="14" spans="1:12" x14ac:dyDescent="0.2">
      <c r="A14" s="1" t="s">
        <v>2</v>
      </c>
      <c r="F14" s="13">
        <v>1329494</v>
      </c>
      <c r="G14" s="14"/>
      <c r="H14" s="15">
        <v>6850.05</v>
      </c>
      <c r="I14" s="31">
        <v>9107100736</v>
      </c>
      <c r="J14" s="9"/>
    </row>
    <row r="15" spans="1:12" x14ac:dyDescent="0.2">
      <c r="A15" s="1" t="s">
        <v>26</v>
      </c>
      <c r="F15" s="17"/>
      <c r="G15" s="17"/>
      <c r="H15" s="18"/>
      <c r="I15" s="19">
        <f>+I14</f>
        <v>9107100736</v>
      </c>
      <c r="J15" s="9"/>
    </row>
    <row r="16" spans="1:12" x14ac:dyDescent="0.2">
      <c r="F16" s="20"/>
      <c r="G16" s="20"/>
      <c r="H16" s="9"/>
      <c r="I16" s="9"/>
      <c r="J16" s="9"/>
    </row>
    <row r="17" spans="1:12" x14ac:dyDescent="0.2">
      <c r="A17" s="1" t="s">
        <v>20</v>
      </c>
      <c r="F17" s="9"/>
      <c r="G17" s="9"/>
      <c r="H17" s="9"/>
      <c r="I17" s="9"/>
      <c r="J17" s="9"/>
    </row>
    <row r="18" spans="1:12" x14ac:dyDescent="0.2">
      <c r="A18" s="1" t="s">
        <v>6</v>
      </c>
      <c r="F18" s="14"/>
      <c r="G18" s="14"/>
      <c r="H18" s="14"/>
      <c r="I18" s="31">
        <v>17181703871</v>
      </c>
      <c r="J18" s="9"/>
    </row>
    <row r="19" spans="1:12" x14ac:dyDescent="0.2">
      <c r="A19" s="1" t="s">
        <v>25</v>
      </c>
      <c r="F19" s="17"/>
      <c r="G19" s="17"/>
      <c r="H19" s="17"/>
      <c r="I19" s="17">
        <f t="shared" ref="I19" si="0">I18</f>
        <v>17181703871</v>
      </c>
      <c r="J19" s="9"/>
      <c r="K19" s="2"/>
    </row>
    <row r="20" spans="1:12" x14ac:dyDescent="0.2">
      <c r="F20" s="20"/>
      <c r="G20" s="20"/>
      <c r="H20" s="9"/>
      <c r="I20" s="9"/>
      <c r="J20" s="9"/>
    </row>
    <row r="21" spans="1:12" x14ac:dyDescent="0.2">
      <c r="A21" s="1" t="s">
        <v>5</v>
      </c>
      <c r="F21" s="9"/>
      <c r="G21" s="9"/>
      <c r="H21" s="9"/>
      <c r="I21" s="9"/>
      <c r="J21" s="9"/>
    </row>
    <row r="22" spans="1:12" x14ac:dyDescent="0.2">
      <c r="A22" s="1" t="s">
        <v>2</v>
      </c>
      <c r="F22" s="21">
        <v>280150</v>
      </c>
      <c r="G22" s="9"/>
      <c r="H22" s="4">
        <v>6850.05</v>
      </c>
      <c r="I22" s="32">
        <v>1919041732</v>
      </c>
      <c r="J22" s="9"/>
      <c r="K22" s="9"/>
    </row>
    <row r="23" spans="1:12" x14ac:dyDescent="0.2">
      <c r="A23" s="1" t="s">
        <v>4</v>
      </c>
      <c r="F23" s="15"/>
      <c r="G23" s="22">
        <v>584558</v>
      </c>
      <c r="H23" s="15">
        <v>7168.58</v>
      </c>
      <c r="I23" s="31">
        <v>4190448737</v>
      </c>
      <c r="J23" s="9"/>
      <c r="K23" s="2"/>
    </row>
    <row r="24" spans="1:12" x14ac:dyDescent="0.2">
      <c r="A24" s="1" t="s">
        <v>15</v>
      </c>
      <c r="F24" s="18"/>
      <c r="G24" s="17"/>
      <c r="H24" s="19"/>
      <c r="I24" s="19">
        <f>SUM(I22:I23)</f>
        <v>6109490469</v>
      </c>
      <c r="J24" s="9"/>
    </row>
    <row r="25" spans="1:12" x14ac:dyDescent="0.2">
      <c r="F25" s="20"/>
      <c r="G25" s="20"/>
      <c r="H25" s="9"/>
      <c r="I25" s="9"/>
      <c r="J25" s="9"/>
    </row>
    <row r="26" spans="1:12" x14ac:dyDescent="0.2">
      <c r="A26" s="23" t="s">
        <v>16</v>
      </c>
      <c r="B26" s="24"/>
      <c r="C26" s="24"/>
      <c r="D26" s="24"/>
      <c r="E26" s="24"/>
      <c r="F26" s="25"/>
      <c r="G26" s="25"/>
      <c r="H26" s="25"/>
      <c r="I26" s="25">
        <f t="shared" ref="I26" si="1">I15+I19+I24</f>
        <v>32398295076</v>
      </c>
      <c r="J26" s="9"/>
    </row>
    <row r="27" spans="1:12" x14ac:dyDescent="0.2">
      <c r="F27" s="9"/>
      <c r="G27" s="9"/>
      <c r="H27" s="9"/>
      <c r="I27" s="9"/>
      <c r="J27" s="9"/>
    </row>
    <row r="28" spans="1:12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  <c r="L28" s="2"/>
    </row>
    <row r="29" spans="1:12" x14ac:dyDescent="0.2">
      <c r="F29" s="9"/>
      <c r="G29" s="9"/>
      <c r="H29" s="9"/>
      <c r="I29" s="9"/>
      <c r="J29" s="9"/>
    </row>
    <row r="30" spans="1:12" x14ac:dyDescent="0.2">
      <c r="A30" s="1" t="s">
        <v>24</v>
      </c>
      <c r="F30" s="9"/>
      <c r="G30" s="9"/>
      <c r="H30" s="9"/>
      <c r="I30" s="9"/>
      <c r="J30" s="9"/>
    </row>
    <row r="31" spans="1:12" x14ac:dyDescent="0.2">
      <c r="A31" s="1" t="s">
        <v>23</v>
      </c>
      <c r="F31" s="16"/>
      <c r="G31" s="16"/>
      <c r="H31" s="16"/>
      <c r="I31" s="31">
        <v>13523400133</v>
      </c>
      <c r="J31" s="9"/>
    </row>
    <row r="32" spans="1:12" x14ac:dyDescent="0.2">
      <c r="A32" s="1" t="s">
        <v>12</v>
      </c>
      <c r="F32" s="19"/>
      <c r="G32" s="19"/>
      <c r="H32" s="19"/>
      <c r="I32" s="19">
        <f>I31</f>
        <v>13523400133</v>
      </c>
      <c r="J32" s="9"/>
      <c r="K32" s="2"/>
    </row>
    <row r="33" spans="1:12" x14ac:dyDescent="0.2">
      <c r="F33" s="9"/>
      <c r="G33" s="9"/>
      <c r="H33" s="9"/>
      <c r="I33" s="9"/>
      <c r="J33" s="9"/>
    </row>
    <row r="34" spans="1:12" x14ac:dyDescent="0.2">
      <c r="A34" s="1" t="s">
        <v>22</v>
      </c>
      <c r="F34" s="9"/>
      <c r="G34" s="9"/>
      <c r="H34" s="9"/>
      <c r="I34" s="9"/>
      <c r="J34" s="9"/>
    </row>
    <row r="35" spans="1:12" x14ac:dyDescent="0.2">
      <c r="A35" s="1" t="s">
        <v>21</v>
      </c>
      <c r="F35" s="16"/>
      <c r="G35" s="16"/>
      <c r="H35" s="16"/>
      <c r="I35" s="31">
        <v>1467324311</v>
      </c>
      <c r="J35" s="9"/>
    </row>
    <row r="36" spans="1:12" x14ac:dyDescent="0.2">
      <c r="A36" s="1" t="s">
        <v>13</v>
      </c>
      <c r="F36" s="19"/>
      <c r="G36" s="19"/>
      <c r="H36" s="19"/>
      <c r="I36" s="19">
        <f>I35</f>
        <v>1467324311</v>
      </c>
      <c r="J36" s="9"/>
      <c r="L36" s="2"/>
    </row>
    <row r="37" spans="1:12" x14ac:dyDescent="0.2">
      <c r="F37" s="9"/>
      <c r="G37" s="9"/>
      <c r="H37" s="9"/>
      <c r="I37" s="9"/>
      <c r="J37" s="9"/>
    </row>
    <row r="38" spans="1:12" x14ac:dyDescent="0.2">
      <c r="A38" s="23" t="s">
        <v>14</v>
      </c>
      <c r="B38" s="24"/>
      <c r="C38" s="24"/>
      <c r="D38" s="24"/>
      <c r="E38" s="24"/>
      <c r="F38" s="25"/>
      <c r="G38" s="25"/>
      <c r="H38" s="25"/>
      <c r="I38" s="25">
        <f>I36+I32</f>
        <v>14990724444</v>
      </c>
      <c r="J38" s="9"/>
    </row>
    <row r="39" spans="1:12" x14ac:dyDescent="0.2">
      <c r="F39" s="9"/>
      <c r="G39" s="9"/>
      <c r="H39" s="9"/>
      <c r="I39" s="9"/>
      <c r="J39" s="9"/>
    </row>
    <row r="40" spans="1:12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2" x14ac:dyDescent="0.2">
      <c r="F41" s="9"/>
      <c r="G41" s="9"/>
      <c r="H41" s="9"/>
      <c r="I41" s="9"/>
      <c r="J41" s="9"/>
    </row>
    <row r="42" spans="1:12" x14ac:dyDescent="0.2">
      <c r="A42" s="1" t="s">
        <v>11</v>
      </c>
      <c r="F42" s="9"/>
      <c r="G42" s="9"/>
      <c r="H42" s="9"/>
      <c r="I42" s="9">
        <v>820573943</v>
      </c>
      <c r="J42" s="9"/>
      <c r="K42" s="2"/>
    </row>
    <row r="43" spans="1:12" x14ac:dyDescent="0.2">
      <c r="F43" s="9"/>
      <c r="G43" s="9"/>
      <c r="H43" s="9"/>
      <c r="I43" s="9"/>
      <c r="J43" s="9"/>
    </row>
    <row r="44" spans="1:12" x14ac:dyDescent="0.2">
      <c r="A44" s="23" t="s">
        <v>18</v>
      </c>
      <c r="B44" s="23"/>
      <c r="C44" s="23"/>
      <c r="D44" s="23"/>
      <c r="E44" s="23"/>
      <c r="F44" s="25"/>
      <c r="G44" s="25"/>
      <c r="H44" s="25"/>
      <c r="I44" s="25">
        <f>I42</f>
        <v>820573943</v>
      </c>
      <c r="J44" s="9"/>
      <c r="K44" s="2"/>
    </row>
    <row r="45" spans="1:12" x14ac:dyDescent="0.2">
      <c r="F45" s="9"/>
      <c r="G45" s="9"/>
      <c r="H45" s="9"/>
      <c r="I45" s="9"/>
      <c r="J45" s="9"/>
    </row>
    <row r="46" spans="1:12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2" x14ac:dyDescent="0.2">
      <c r="F47" s="9"/>
      <c r="G47" s="9"/>
      <c r="H47" s="9"/>
      <c r="I47" s="9"/>
      <c r="J47" s="9"/>
    </row>
    <row r="48" spans="1:12" x14ac:dyDescent="0.2">
      <c r="A48" s="1" t="s">
        <v>17</v>
      </c>
      <c r="F48" s="9"/>
      <c r="G48" s="9"/>
      <c r="H48" s="9"/>
      <c r="I48" s="9">
        <v>286690298</v>
      </c>
      <c r="J48" s="9"/>
    </row>
    <row r="49" spans="1:10" x14ac:dyDescent="0.2">
      <c r="F49" s="9"/>
      <c r="G49" s="9"/>
      <c r="H49" s="9"/>
      <c r="I49" s="9"/>
      <c r="J49" s="9"/>
    </row>
    <row r="50" spans="1:10" x14ac:dyDescent="0.2">
      <c r="A50" s="23" t="s">
        <v>19</v>
      </c>
      <c r="B50" s="24"/>
      <c r="C50" s="24"/>
      <c r="D50" s="24"/>
      <c r="E50" s="24"/>
      <c r="F50" s="25"/>
      <c r="G50" s="25"/>
      <c r="H50" s="25"/>
      <c r="I50" s="25">
        <f t="shared" ref="I50" si="2">I48</f>
        <v>286690298</v>
      </c>
      <c r="J50" s="9"/>
    </row>
    <row r="51" spans="1:10" ht="13.5" thickBot="1" x14ac:dyDescent="0.25">
      <c r="F51" s="9"/>
      <c r="G51" s="9"/>
      <c r="H51" s="9"/>
      <c r="I51" s="9"/>
      <c r="J51" s="9"/>
    </row>
    <row r="52" spans="1:10" ht="13.5" thickBot="1" x14ac:dyDescent="0.25">
      <c r="A52" s="5" t="s">
        <v>36</v>
      </c>
      <c r="B52" s="26"/>
      <c r="C52" s="26"/>
      <c r="D52" s="26"/>
      <c r="E52" s="26"/>
      <c r="F52" s="27"/>
      <c r="G52" s="27"/>
      <c r="H52" s="27"/>
      <c r="I52" s="28">
        <f>I26+I38+I44+I50</f>
        <v>48496283761</v>
      </c>
    </row>
    <row r="54" spans="1:10" x14ac:dyDescent="0.2">
      <c r="A54" s="29" t="s">
        <v>31</v>
      </c>
    </row>
  </sheetData>
  <mergeCells count="2">
    <mergeCell ref="A6:I6"/>
    <mergeCell ref="A7:I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54"/>
  <sheetViews>
    <sheetView workbookViewId="0">
      <pane ySplit="10" topLeftCell="A35" activePane="bottomLeft" state="frozen"/>
      <selection pane="bottomLeft" activeCell="I18" sqref="I18"/>
    </sheetView>
  </sheetViews>
  <sheetFormatPr baseColWidth="10" defaultColWidth="9.140625" defaultRowHeight="12.75" x14ac:dyDescent="0.2"/>
  <cols>
    <col min="1" max="4" width="9.140625" style="1"/>
    <col min="5" max="5" width="7.85546875" style="1" customWidth="1"/>
    <col min="6" max="6" width="14.5703125" style="1" bestFit="1" customWidth="1"/>
    <col min="7" max="7" width="14.5703125" style="1" customWidth="1"/>
    <col min="8" max="8" width="16.28515625" style="1" bestFit="1" customWidth="1"/>
    <col min="9" max="9" width="14.5703125" style="1" bestFit="1" customWidth="1"/>
    <col min="10" max="10" width="13.5703125" style="1" bestFit="1" customWidth="1"/>
    <col min="11" max="11" width="14.5703125" style="1" bestFit="1" customWidth="1"/>
    <col min="12" max="16384" width="9.140625" style="1"/>
  </cols>
  <sheetData>
    <row r="6" spans="1:11" x14ac:dyDescent="0.2">
      <c r="A6" s="33" t="s">
        <v>34</v>
      </c>
      <c r="B6" s="33"/>
      <c r="C6" s="33"/>
      <c r="D6" s="33"/>
      <c r="E6" s="33"/>
      <c r="F6" s="33"/>
      <c r="G6" s="33"/>
      <c r="H6" s="33"/>
      <c r="I6" s="33"/>
    </row>
    <row r="7" spans="1:11" x14ac:dyDescent="0.2">
      <c r="A7" s="33" t="s">
        <v>35</v>
      </c>
      <c r="B7" s="33"/>
      <c r="C7" s="33"/>
      <c r="D7" s="33"/>
      <c r="E7" s="33"/>
      <c r="F7" s="33"/>
      <c r="G7" s="33"/>
      <c r="H7" s="33"/>
      <c r="I7" s="33"/>
    </row>
    <row r="8" spans="1:11" x14ac:dyDescent="0.2">
      <c r="E8" s="3"/>
    </row>
    <row r="9" spans="1:11" ht="13.5" thickBot="1" x14ac:dyDescent="0.25">
      <c r="F9" s="3" t="s">
        <v>29</v>
      </c>
      <c r="G9" s="3" t="s">
        <v>30</v>
      </c>
      <c r="H9" s="3" t="s">
        <v>28</v>
      </c>
      <c r="I9" s="3" t="s">
        <v>27</v>
      </c>
    </row>
    <row r="10" spans="1:11" ht="13.5" thickBot="1" x14ac:dyDescent="0.25">
      <c r="A10" s="5" t="s">
        <v>9</v>
      </c>
      <c r="B10" s="6"/>
      <c r="C10" s="6"/>
      <c r="D10" s="6"/>
      <c r="E10" s="6"/>
      <c r="F10" s="7"/>
      <c r="G10" s="7"/>
      <c r="H10" s="7"/>
      <c r="I10" s="8" t="s">
        <v>32</v>
      </c>
      <c r="J10" s="9"/>
    </row>
    <row r="11" spans="1:11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1" x14ac:dyDescent="0.2">
      <c r="F12" s="9"/>
      <c r="G12" s="9"/>
      <c r="H12" s="9"/>
      <c r="I12" s="9"/>
      <c r="J12" s="9"/>
    </row>
    <row r="13" spans="1:11" x14ac:dyDescent="0.2">
      <c r="A13" s="1" t="s">
        <v>3</v>
      </c>
      <c r="F13" s="9"/>
      <c r="G13" s="9"/>
      <c r="H13" s="9"/>
      <c r="I13" s="9"/>
      <c r="J13" s="9"/>
    </row>
    <row r="14" spans="1:11" x14ac:dyDescent="0.2">
      <c r="A14" s="1" t="s">
        <v>2</v>
      </c>
      <c r="F14" s="13">
        <v>708318</v>
      </c>
      <c r="G14" s="16"/>
      <c r="H14" s="15">
        <v>6850.05</v>
      </c>
      <c r="I14" s="31">
        <v>4852013434</v>
      </c>
      <c r="J14" s="9"/>
    </row>
    <row r="15" spans="1:11" x14ac:dyDescent="0.2">
      <c r="A15" s="1" t="s">
        <v>26</v>
      </c>
      <c r="F15" s="21"/>
      <c r="G15" s="19"/>
      <c r="H15" s="30"/>
      <c r="I15" s="19">
        <f>I14</f>
        <v>4852013434</v>
      </c>
      <c r="J15" s="9"/>
      <c r="K15" s="2"/>
    </row>
    <row r="16" spans="1:11" x14ac:dyDescent="0.2">
      <c r="F16" s="20"/>
      <c r="G16" s="9"/>
      <c r="H16" s="9"/>
      <c r="I16" s="9"/>
      <c r="J16" s="9"/>
    </row>
    <row r="17" spans="1:11" x14ac:dyDescent="0.2">
      <c r="A17" s="1" t="s">
        <v>20</v>
      </c>
      <c r="F17" s="9"/>
      <c r="G17" s="9"/>
      <c r="H17" s="9"/>
      <c r="I17" s="9"/>
      <c r="J17" s="9"/>
    </row>
    <row r="18" spans="1:11" x14ac:dyDescent="0.2">
      <c r="A18" s="1" t="s">
        <v>6</v>
      </c>
      <c r="F18" s="16"/>
      <c r="G18" s="16"/>
      <c r="H18" s="16"/>
      <c r="I18" s="31">
        <v>40336000</v>
      </c>
      <c r="J18" s="9"/>
    </row>
    <row r="19" spans="1:11" x14ac:dyDescent="0.2">
      <c r="A19" s="1" t="s">
        <v>25</v>
      </c>
      <c r="F19" s="19"/>
      <c r="G19" s="19"/>
      <c r="H19" s="19"/>
      <c r="I19" s="19">
        <f t="shared" ref="I19" si="0">I18</f>
        <v>40336000</v>
      </c>
      <c r="J19" s="9"/>
    </row>
    <row r="20" spans="1:11" x14ac:dyDescent="0.2">
      <c r="F20" s="9"/>
      <c r="G20" s="9"/>
      <c r="H20" s="9"/>
      <c r="I20" s="9"/>
      <c r="J20" s="9"/>
    </row>
    <row r="21" spans="1:11" x14ac:dyDescent="0.2">
      <c r="A21" s="1" t="s">
        <v>5</v>
      </c>
      <c r="F21" s="9"/>
      <c r="G21" s="9"/>
      <c r="H21" s="9"/>
      <c r="I21" s="9"/>
      <c r="J21" s="9"/>
    </row>
    <row r="22" spans="1:11" x14ac:dyDescent="0.2">
      <c r="A22" s="1" t="s">
        <v>2</v>
      </c>
      <c r="F22" s="21">
        <v>416692</v>
      </c>
      <c r="G22" s="9"/>
      <c r="H22" s="4">
        <v>6850.05</v>
      </c>
      <c r="I22" s="32">
        <v>2854360741</v>
      </c>
      <c r="J22" s="9"/>
      <c r="K22" s="2"/>
    </row>
    <row r="23" spans="1:11" x14ac:dyDescent="0.2">
      <c r="A23" s="1" t="s">
        <v>4</v>
      </c>
      <c r="F23" s="16"/>
      <c r="G23" s="22">
        <v>735727</v>
      </c>
      <c r="H23" s="15">
        <v>7168.58</v>
      </c>
      <c r="I23" s="31">
        <v>5274115984</v>
      </c>
      <c r="J23" s="9"/>
    </row>
    <row r="24" spans="1:11" x14ac:dyDescent="0.2">
      <c r="A24" s="1" t="s">
        <v>15</v>
      </c>
      <c r="F24" s="19"/>
      <c r="G24" s="19"/>
      <c r="H24" s="30"/>
      <c r="I24" s="19">
        <f>SUM(I22:I23)</f>
        <v>8128476725</v>
      </c>
      <c r="J24" s="9"/>
    </row>
    <row r="25" spans="1:11" ht="12" customHeight="1" x14ac:dyDescent="0.2">
      <c r="F25" s="9"/>
      <c r="G25" s="9"/>
      <c r="H25" s="9"/>
      <c r="I25" s="9"/>
      <c r="J25" s="9"/>
    </row>
    <row r="26" spans="1:11" x14ac:dyDescent="0.2">
      <c r="A26" s="23" t="s">
        <v>16</v>
      </c>
      <c r="B26" s="24"/>
      <c r="C26" s="24"/>
      <c r="D26" s="24"/>
      <c r="E26" s="24"/>
      <c r="F26" s="25"/>
      <c r="G26" s="25"/>
      <c r="H26" s="25"/>
      <c r="I26" s="25">
        <f t="shared" ref="I26" si="1">I24+I19+I15</f>
        <v>13020826159</v>
      </c>
      <c r="J26" s="9"/>
    </row>
    <row r="27" spans="1:11" x14ac:dyDescent="0.2">
      <c r="F27" s="9"/>
      <c r="G27" s="9"/>
      <c r="H27" s="9"/>
      <c r="I27" s="9"/>
      <c r="J27" s="9"/>
    </row>
    <row r="28" spans="1:11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</row>
    <row r="29" spans="1:11" x14ac:dyDescent="0.2">
      <c r="F29" s="9"/>
      <c r="G29" s="9"/>
      <c r="H29" s="9"/>
      <c r="I29" s="9"/>
      <c r="J29" s="9"/>
    </row>
    <row r="30" spans="1:11" x14ac:dyDescent="0.2">
      <c r="A30" s="1" t="s">
        <v>24</v>
      </c>
      <c r="F30" s="9"/>
      <c r="G30" s="9"/>
      <c r="H30" s="9"/>
      <c r="I30" s="9"/>
      <c r="J30" s="9"/>
    </row>
    <row r="31" spans="1:11" x14ac:dyDescent="0.2">
      <c r="A31" s="1" t="s">
        <v>23</v>
      </c>
      <c r="F31" s="16"/>
      <c r="G31" s="16"/>
      <c r="H31" s="16"/>
      <c r="I31" s="31">
        <v>4024709093</v>
      </c>
      <c r="J31" s="9"/>
    </row>
    <row r="32" spans="1:11" x14ac:dyDescent="0.2">
      <c r="A32" s="1" t="s">
        <v>12</v>
      </c>
      <c r="F32" s="19"/>
      <c r="G32" s="19"/>
      <c r="H32" s="19"/>
      <c r="I32" s="19">
        <f>I31</f>
        <v>4024709093</v>
      </c>
      <c r="J32" s="9"/>
    </row>
    <row r="33" spans="1:10" x14ac:dyDescent="0.2">
      <c r="F33" s="9"/>
      <c r="G33" s="9"/>
      <c r="H33" s="9"/>
      <c r="I33" s="9"/>
      <c r="J33" s="9"/>
    </row>
    <row r="34" spans="1:10" x14ac:dyDescent="0.2">
      <c r="A34" s="1" t="s">
        <v>24</v>
      </c>
      <c r="F34" s="9"/>
      <c r="G34" s="9"/>
      <c r="H34" s="9"/>
      <c r="I34" s="9"/>
      <c r="J34" s="9"/>
    </row>
    <row r="35" spans="1:10" x14ac:dyDescent="0.2">
      <c r="A35" s="1" t="s">
        <v>21</v>
      </c>
      <c r="F35" s="16"/>
      <c r="G35" s="16"/>
      <c r="H35" s="16"/>
      <c r="I35" s="31">
        <v>671767801</v>
      </c>
      <c r="J35" s="9"/>
    </row>
    <row r="36" spans="1:10" x14ac:dyDescent="0.2">
      <c r="A36" s="1" t="s">
        <v>13</v>
      </c>
      <c r="F36" s="19"/>
      <c r="G36" s="19"/>
      <c r="H36" s="19"/>
      <c r="I36" s="19">
        <f>I35</f>
        <v>671767801</v>
      </c>
      <c r="J36" s="9"/>
    </row>
    <row r="37" spans="1:10" ht="12" customHeight="1" x14ac:dyDescent="0.2">
      <c r="F37" s="9"/>
      <c r="G37" s="9"/>
      <c r="H37" s="9"/>
      <c r="I37" s="9"/>
      <c r="J37" s="9"/>
    </row>
    <row r="38" spans="1:10" x14ac:dyDescent="0.2">
      <c r="A38" s="23" t="s">
        <v>14</v>
      </c>
      <c r="B38" s="24"/>
      <c r="C38" s="24"/>
      <c r="D38" s="24"/>
      <c r="E38" s="24"/>
      <c r="F38" s="25">
        <f>F32+F36</f>
        <v>0</v>
      </c>
      <c r="G38" s="25"/>
      <c r="H38" s="25">
        <f>H32+H36</f>
        <v>0</v>
      </c>
      <c r="I38" s="25">
        <f>I32+I36</f>
        <v>4696476894</v>
      </c>
      <c r="J38" s="9"/>
    </row>
    <row r="39" spans="1:10" x14ac:dyDescent="0.2">
      <c r="F39" s="9"/>
      <c r="G39" s="9"/>
      <c r="H39" s="9"/>
      <c r="I39" s="9"/>
      <c r="J39" s="9"/>
    </row>
    <row r="40" spans="1:10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0" ht="12" customHeight="1" x14ac:dyDescent="0.2">
      <c r="F41" s="9"/>
      <c r="G41" s="9"/>
      <c r="H41" s="9"/>
      <c r="I41" s="9"/>
      <c r="J41" s="9"/>
    </row>
    <row r="42" spans="1:10" x14ac:dyDescent="0.2">
      <c r="A42" s="1" t="s">
        <v>11</v>
      </c>
      <c r="F42" s="9"/>
      <c r="G42" s="9"/>
      <c r="H42" s="9"/>
      <c r="I42" s="32">
        <v>170295329</v>
      </c>
      <c r="J42" s="9"/>
    </row>
    <row r="43" spans="1:10" x14ac:dyDescent="0.2">
      <c r="F43" s="9"/>
      <c r="G43" s="9"/>
      <c r="H43" s="9"/>
      <c r="I43" s="9"/>
      <c r="J43" s="9"/>
    </row>
    <row r="44" spans="1:10" x14ac:dyDescent="0.2">
      <c r="A44" s="23" t="s">
        <v>18</v>
      </c>
      <c r="B44" s="23"/>
      <c r="C44" s="23"/>
      <c r="D44" s="23"/>
      <c r="E44" s="23"/>
      <c r="F44" s="25"/>
      <c r="G44" s="25"/>
      <c r="H44" s="25"/>
      <c r="I44" s="25">
        <f t="shared" ref="I44" si="2">I42</f>
        <v>170295329</v>
      </c>
      <c r="J44" s="9"/>
    </row>
    <row r="45" spans="1:10" x14ac:dyDescent="0.2">
      <c r="F45" s="9"/>
      <c r="G45" s="9"/>
      <c r="H45" s="9"/>
      <c r="I45" s="9"/>
      <c r="J45" s="9"/>
    </row>
    <row r="46" spans="1:10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0" ht="12" customHeight="1" x14ac:dyDescent="0.2">
      <c r="F47" s="9"/>
      <c r="G47" s="9"/>
      <c r="H47" s="9"/>
      <c r="I47" s="9"/>
      <c r="J47" s="9"/>
    </row>
    <row r="48" spans="1:10" x14ac:dyDescent="0.2">
      <c r="A48" s="1" t="s">
        <v>17</v>
      </c>
      <c r="F48" s="9"/>
      <c r="G48" s="9"/>
      <c r="H48" s="9"/>
      <c r="I48" s="9">
        <v>0</v>
      </c>
    </row>
    <row r="49" spans="1:9" x14ac:dyDescent="0.2">
      <c r="F49" s="9"/>
      <c r="G49" s="9"/>
      <c r="H49" s="9"/>
      <c r="I49" s="9"/>
    </row>
    <row r="50" spans="1:9" x14ac:dyDescent="0.2">
      <c r="A50" s="23" t="s">
        <v>19</v>
      </c>
      <c r="B50" s="24"/>
      <c r="C50" s="24"/>
      <c r="D50" s="24"/>
      <c r="E50" s="24"/>
      <c r="F50" s="25"/>
      <c r="G50" s="25"/>
      <c r="H50" s="25"/>
      <c r="I50" s="25">
        <f t="shared" ref="I50" si="3">I48</f>
        <v>0</v>
      </c>
    </row>
    <row r="51" spans="1:9" ht="12" customHeight="1" thickBot="1" x14ac:dyDescent="0.25">
      <c r="F51" s="9"/>
      <c r="G51" s="9"/>
      <c r="H51" s="9"/>
      <c r="I51" s="9"/>
    </row>
    <row r="52" spans="1:9" ht="13.5" thickBot="1" x14ac:dyDescent="0.25">
      <c r="A52" s="5" t="s">
        <v>37</v>
      </c>
      <c r="B52" s="26"/>
      <c r="C52" s="26"/>
      <c r="D52" s="26"/>
      <c r="E52" s="26"/>
      <c r="F52" s="27"/>
      <c r="G52" s="27"/>
      <c r="H52" s="27"/>
      <c r="I52" s="28">
        <f>I50+I44+I38+I26</f>
        <v>17887598382</v>
      </c>
    </row>
    <row r="54" spans="1:9" x14ac:dyDescent="0.2">
      <c r="A54" s="29" t="s">
        <v>31</v>
      </c>
    </row>
  </sheetData>
  <mergeCells count="2">
    <mergeCell ref="A6:I6"/>
    <mergeCell ref="A7:I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JXxkOotTs8fCUzKlD/sNTaL+cUty80gzcZLdpNZm8TU=</DigestValue>
    </Reference>
    <Reference Type="http://www.w3.org/2000/09/xmldsig#Object" URI="#idOfficeObject">
      <DigestMethod Algorithm="http://www.w3.org/2001/04/xmlenc#sha256"/>
      <DigestValue>Ll/s0A87LPyal42W4/k8vr1FsLOH4TgbbgU3XFMb8ok=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X2lkI0RJdOsVUevmKR2PUrIYJWjmVfa0n/TXw6UIKDc=</DigestValue>
    </Reference>
    <Reference Type="http://www.w3.org/2000/09/xmldsig#Object" URI="#idValidSigLnImg">
      <DigestMethod Algorithm="http://www.w3.org/2001/04/xmlenc#sha256"/>
      <DigestValue>7lKILAqxKlRlVnCU4LS+8xYDDh3TEqKhItaWWxOzUyI=</DigestValue>
    </Reference>
    <Reference Type="http://www.w3.org/2000/09/xmldsig#Object" URI="#idInvalidSigLnImg">
      <DigestMethod Algorithm="http://www.w3.org/2001/04/xmlenc#sha256"/>
      <DigestValue>FNkdq5Ynt6S0lGKBe+MZiuD5+t2q+RGXwX9pKSDrrlQ=</DigestValue>
    </Reference>
  </SignedInfo>
  <SignatureValue>hk7u7lfC7N9GA2Nz7lAmoTFsAsoxfe1qLKGbY1YJ/9O/nGBPmh1HCs79PNIbtJT3RxNJ0ti2zk9w
YlOZJFfL9vz+lh1R0EkWOAjGLNdTjDmUE+YnzBCXftqmBC5kw3937t7ArfvPi2DUD9bGdSqNdq3w
GIkfj1vbQIQm5kqNClzHCAQQ/Ud9O3dFRYHoZnvQJTNZLf9mIxvUkgy1EJcnfzMDFiuX/rZXCMIB
T7fkz+Y0zLrYGPp4Kuq8AXcMTi/0gwagQzCoNhzPqKZIxJxUnRsABdUcMGBaTCRu7NhfToFG9xl7
vcGJLuZHpxM6W2xgKaIQi7xAB1smTWHud4iF0w==</SignatureValue>
  <KeyInfo>
    <X509Data>
      <X509Certificate>MIIIBjCCBe6gAwIBAgIIdoUgLk20+3IwDQYJKoZIhvcNAQELBQAwWzEXMBUGA1UEBRMOUlVDIDgwMDUwMTcyLTExGjAYBgNVBAMTEUNBLURPQ1VNRU5UQSBTLkEuMRcwFQYDVQQKEw5ET0NVTUVOVEEgUy5BLjELMAkGA1UEBhMCUFkwHhcNMjAxMjE2MTgzMjE0WhcNMjIxMjE2MTg0MjE0WjCBqTELMAkGA1UEBhMCUFkxHzAdBgNVBAQMFkZFUk5BTkRFWiBTT0xBTk8gTE9QRVoxEjAQBgNVBAUTCUNJMTI2NDAxMTEQMA4GA1UEKgwHSk9BUVVJTjEXMBUGA1UECgwOUEVSU09OQSBGSVNJQ0ExETAPBgNVBAsMCEZJUk1BIEYyMScwJQYDVQQDDB5KT0FRVUlOIEZFUk5BTkRFWiBTT0xBTk8gTE9QRVowggEiMA0GCSqGSIb3DQEBAQUAA4IBDwAwggEKAoIBAQC4AfufVGfqybHUwLtUxM4EWuJnskEYPYh1TdKTNCJ+Nwv+NTitImoMJxedbcmLJjylGEVr3lZAqwk5/g72eybsVKeqHIyoKGQ2G8gXDg9rWAQmUWAEAGniX/BVCtWoVe/p1yRSVNy7aRXOkx1B7iVz+WAGAXSGPFdnVpquKgRp6qitLmWDNQMbTEn8EGnvT0LhRcKGoOuXIvyvynBrUAVuaTO+jLRstqNdxUe+T4S/980dFZSjTtO0bzvbMoHdx8DMpzfvAnzmVJ/5t5JQvJfRZXxVIqJ7ZDTqLgYYVscjBBDJNIGTd5b1pIPM99SpUIpmXEtTEfb6u56ziYPkzDm5AgMBAAGjggN9MIIDeTAMBgNVHRMBAf8EAjAAMA4GA1UdDwEB/wQEAwIF4DAqBgNVHSUBAf8EIDAeBggrBgEFBQcDAQYIKwYBBQUHAwIGCCsGAQUFBwMEMB0GA1UdDgQWBBTq4W+kEJqH9TwiKw7sa7bujtdH6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am9hcXVpbmZAdGVjc3Vs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L2URQZ7EjRYN7piv+0Cx73fZHzXMbKa/hP0vt8Nl0heNij4kAigp33XWCyQjKzaAsnRxfH7d+NV+Tohry7nGSsDz5u8wLiXAKV7/6s2bS69dlG/HIrF+iuVvPH8pvTSqmRLiAPmcXgCEddblhrzqBQKCPnZd02z1jOC1rz7dVxtjFoSYnnlQJbUymab4dgGn8Hfrws7QIhid8PokSrAPpqkwuenA66+YGTb89RJiy6OgjfYYXEfPSDANLF5pn+oVPJrcxMUB90z6wN2GBlpqDk1XSD/rKh5d4GqBrI4BHElh1oeVf4YuDJ1kzacNqOniKZA3ipZmsJSCrD1CVj68bLsZyu/CjdwvDwF3xbEOV+ql/BI7IV0NGUcE8fQLD2Wf/lbwCNzlX4wnnsPDQP2uphpBxftDOVVSATwZYWhwhpyeIshakf/9gbSZUE8xzQ4y0bMau+B+Z7ye9twF2DZvb5Z/PMKRI+Vr3a5IDcP3AH7MjZhIPV9CBOeoAhP/VqyLw4WRSG+k2wozMsNFZVFr2RsJU2C6wGEEvryE4L4pcnEj/SN1pULIsTpVMMrrw67D/7FkcXEsJ8+dwcSrbRaxIO1UwGRBEGggh4QEEaiIiRtfvU+GNGrGUryvLdBFfrrmJIXBNBEI/UlO2UWRhtCW1gpvOHhLx0r4xuJiX37S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6NLRQqgSE5qnKdLINi+zlx2mbkxg0nDLNa5kGU1UM5c=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HpC8E6MyqBypTXjcyvHjP7KyG7mAxBnxLMfHSYfdECM=</DigestValue>
      </Reference>
      <Reference URI="/xl/drawings/drawing2.xml?ContentType=application/vnd.openxmlformats-officedocument.drawing+xml">
        <DigestMethod Algorithm="http://www.w3.org/2001/04/xmlenc#sha256"/>
        <DigestValue>VbqhT64mRvPoSdfkN46J2WoATZQHAavdts3kfWnNsf0=</DigestValue>
      </Reference>
      <Reference URI="/xl/drawings/vmlDrawing1.vml?ContentType=application/vnd.openxmlformats-officedocument.vmlDrawing">
        <DigestMethod Algorithm="http://www.w3.org/2001/04/xmlenc#sha256"/>
        <DigestValue>1U31Tf/ZnmOVX53O7IBX7KIsCNy+5KxNTom22dFqDng=</DigestValue>
      </Reference>
      <Reference URI="/xl/drawings/vmlDrawing2.vml?ContentType=application/vnd.openxmlformats-officedocument.vmlDrawing">
        <DigestMethod Algorithm="http://www.w3.org/2001/04/xmlenc#sha256"/>
        <DigestValue>V0lyaE/wHYN0Ej5V9MU+v3FsyTtsBeeH1WSFxNgqOAU=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lVBlmsjCStTxyTsI1qHJCouCuz3hkFs6HQu/rn3BFY0=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/7vDb1f/hL/O0arauI0nReP9zbnEWRoFg3HT9ZTmfnc=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Yaw2RZjrqLqmsAAOrv0c2s8kmTqlxYOeAHWqKMrD5ME=</DigestValue>
      </Reference>
      <Reference URI="/xl/sharedStrings.xml?ContentType=application/vnd.openxmlformats-officedocument.spreadsheetml.sharedStrings+xml">
        <DigestMethod Algorithm="http://www.w3.org/2001/04/xmlenc#sha256"/>
        <DigestValue>YRB8bQm1j/0RLpDAQ8Am/tDuaN/FWegMvG4agXICpnQ=</DigestValue>
      </Reference>
      <Reference URI="/xl/styles.xml?ContentType=application/vnd.openxmlformats-officedocument.spreadsheetml.styles+xml">
        <DigestMethod Algorithm="http://www.w3.org/2001/04/xmlenc#sha256"/>
        <DigestValue>As6dd42l84fs3epZavwmjkglIQTs/bXss1VECKSRiQw=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pA5tKfGsuh5zRDCM3kFayqRYMbs68kkFywqEmzumajw=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6p36QwIaL401sX1St8GLziKCxL/TcYSYHgfkejQaGwI=</DigestValue>
      </Reference>
      <Reference URI="/xl/worksheets/sheet2.xml?ContentType=application/vnd.openxmlformats-officedocument.spreadsheetml.worksheet+xml">
        <DigestMethod Algorithm="http://www.w3.org/2001/04/xmlenc#sha256"/>
        <DigestValue>gmvvlPVYldlfoaY758s6MSJr2ODzx44a83jq8LVUGRE=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2022-08-18T14:03:39Z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{1B99D868-6DFD-4C89-B587-F941CC4ABB0B}</SetupID>
          <SignatureText>Joaquin Fernandez Solano Lopez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2022-08-18T14:03:39Z</xd:SigningTime>
          <xd:SigningCertificate>
            <xd:Cert>
              <xd:CertDigest>
                <DigestMethod Algorithm="http://www.w3.org/2001/04/xmlenc#sha256"/>
                <DigestValue>3EW/jE2jpTXDqdJNdE27fCgy85C/O7vfuZkkiL1CUs0=</DigestValue>
              </xd:CertDigest>
              <xd:IssuerSerial>
                <X509IssuerName>C=PY, O=DOCUMENTA S.A., CN=CA-DOCUMENTA S.A., SERIALNUMBER=RUC 80050172-1</X509IssuerName>
                <X509SerialNumber>8540267651622304626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oBAAB/AAAAAAAAAAAAAABvIgAAjw8AACBFTUYAAAEAZBwAAKo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CHpBEM+H8AABMAFAAAAAAAyD1ADPh/AAAwFrJf+H8AAKykEQz4fwAAAAAAAAAAAAAwFrJf+H8AAOm0vhhQAAAAAAAAAAAAAABL0J+FOPAAANNnfwv4fwAASAAAAMcBAABkKUAM+H8AAIABSQz4fwAAgCtADAAAAAABAAAAAAAAAMg9QAz4fwAAAACyX/h/AAAAAAAAAAAAAAAAAABQAAAA0beCXvh/AAAAAAAAAAAAAAAAAAAAAAAAAA8WbccBAABIt74YUAAAAAAPFm3HAQAAC6eGXvh/AAAQtr4YUAAAAMC2vhhQAAAAAAAAAAAAAAAAAAAAZHYACAAAAAAlAAAADAAAAAEAAAAYAAAADAAAAAAAAAISAAAADAAAAAEAAAAeAAAAGAAAAMMAAAAEAAAA9wAAABEAAAAlAAAADAAAAAEAAABUAAAAhAAAAMQAAAAEAAAA9QAAABAAAAABAAAAqyr5QY7j+EHEAAAABAAAAAkAAABMAAAAAAAAAAAAAAAAAAAA//////////9gAAAAMQA4AC8AOAAvADIAMAAyADI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N++GFAAAACAP7Jf+H8AAAkAAAABAAAAiA6qXvh/AAAAAAAAAAAAAIekEQz4fwAAgA6NYMcBAAAAAAAAAAAAAAAAAAAAAAAAAAAAAAAAAAB7uJ+FOPAAAAAAAAAAAAAA/////8cBAAAAAAAAAAAAAAAPFm3HAQAAIN++GAAAAAAgi2tsxwEAAAcAAAAAAAAAgAAXbccBAABc3r4YUAAAALDevhhQAAAA0beCXvh/AAARAAAAAAAAAHKcOUsAAAAAEQAAAAAAAAAgS7FtxwEAAAAPFm3HAQAAC6eGXvh/AAAA3r4YUAAAALDevhh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kHspxwEAABDocgv4fwAAgNkWbccBAACIDqpe+H8AAAAAAAAAAAAAAaeqC/h/AAACAAAAAAAAAAIAAAAAAAAAAAAAAAAAAAAAAAAAAAAAALtpn4U48AAAgP8VbccBAAAg3RAuxwEAAAAAAAAAAAAAAA8WbccBAAB4Dr4YAAAAAOD///8AAAAABgAAAAAAAAAHAAAAAAAAAJwNvhhQAAAA8A2+GFAAAADRt4Je+H8AAAAAAAAAAAAAMFrqXgAAAAAAAAAAAAAAAP+gegv4fwAAAA8WbccBAAALp4Ze+H8AAEANvhhQAAAA8A2+GFAAAAAAAAAAAAAAAAAAAABkdgAIAAAAACUAAAAMAAAAAwAAABgAAAAMAAAAAAAAAh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CAAAAAAAAAABQAAAAAAAACgXvR6xwEAAIgOql74fwAAAAAAAAAAAAABdRkK+H8AAAAAAAAAAAAAoCDrXvh/AAAAAAAAAAAAAAAAAAAAAAAAe7ufhTjwAAAAAAAAAAAAAEDavhhQAAAAAAAAAAAAAAAADxZtxwEAADjcvhgAAAAA8P///wAAAAAJAAAAAAAAAAcAAAAAAAAAXNu+GFAAAACw274YUAAAANG3gl74fwAAAAAAAAAAAAAwWupeAAAAAAAAAAAAAAAA5RPF//////8ADxZtxwEAAAunhl74fwAAANu+GFAAAACw274YUAAAACCae3jHAQAAAAAAAGR2AAgAAAAAJQAAAAwAAAAEAAAAGAAAAAwAAAAAAAACEgAAAAwAAAABAAAAHgAAABgAAAApAAAAMwAAAPYAAABIAAAAJQAAAAwAAAAEAAAAVAAAAPwAAAAqAAAAMwAAAPQAAABHAAAAAQAAAKsq+UGO4/hBKgAAADMAAAAdAAAATAAAAAAAAAAAAAAAAAAAAP//////////iAAAAEoAbwBhAHEAdQBpAG4AIABGAGUAcgBuAGEAbgBkAGUAegAgAFMAbwBsAGEAbgBvACAATAAuAC4ALgAAAAYAAAAJAAAACAAAAAkAAAAJAAAABAAAAAkAAAAEAAAACAAAAAgAAAAGAAAACQAAAAgAAAAJAAAACQAAAAgAAAAHAAAABAAAAAkAAAAJAAAABAAAAAgAAAAJAAAACQAAAAQAAAAIAAAAAwAAAAMAAAAD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AABAAAKAAAAUAAAALMAAABcAAAAAQAAAKsq+UGO4/hBCgAAAFAAAAAeAAAATAAAAAAAAAAAAAAAAAAAAP//////////iAAAAEoAbwBhAHEAdQBpAG4AIABGAGUAcgBuAGEAbgBkAGUAegAgAFMAbwBsAGEAbgBvACAATABvAHAAZQB6AAQAAAAHAAAABgAAAAcAAAAHAAAAAwAAAAcAAAADAAAABgAAAAYAAAAEAAAABwAAAAYAAAAHAAAABwAAAAYAAAAFAAAAAwAAAAYAAAAHAAAAAwAAAAYAAAAHAAAABwAAAAMAAAAFAAAABwAAAAcAAAAGAAAABQ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8AAABsAAAAAQAAAKsq+UGO4/hBCgAAAGAAAAAKAAAATAAAAAAAAAAAAAAAAAAAAP//////////YAAAAFAAcgBlAHMAaQBkAGUAbgB0AGUABgAAAAQAAAAGAAAABQAAAAMAAAAHAAAABgAAAAcAAAAEAAAABgAAAEsAAABAAAAAMAAAAAUAAAAgAAAAAQAAAAEAAAAQAAAAAAAAAAAAAAAbAQAAgAAAAAAAAAAAAAAAGwEAAIAAAAAlAAAADAAAAAIAAAAnAAAAGAAAAAUAAAAAAAAA////AAAAAAAlAAAADAAAAAUAAABMAAAAZAAAAAkAAABwAAAAEQEAAHwAAAAJAAAAcAAAAAkBAAANAAAAIQDwAAAAAAAAAAAAAACAPwAAAAAAAAAAAACAPwAAAAAAAAAAAAAAAAAAAAAAAAAAAAAAAAAAAAAAAAAAJQAAAAwAAAAAAACAKAAAAAwAAAAFAAAAJQAAAAwAAAABAAAAGAAAAAwAAAAAAAACEgAAAAwAAAABAAAAFgAAAAwAAAAAAAAAVAAAAFABAAAKAAAAcAAAABABAAB8AAAAAQAAAKsq+UGO4/hBCgAAAHAAAAArAAAATAAAAAQAAAAJAAAAcAAAABIBAAB9AAAApAAAAEYAaQByAG0AYQBkAG8AIABwAG8AcgA6ACAASgBPAEEAUQBVAEkATgAgAEYARQBSAE4AQQBOAEQARQBaACAAUwBPAEwAQQBOAE8AIABMAE8AUABFAFoAAAAGAAAAAwAAAAQAAAAJAAAABgAAAAcAAAAHAAAAAwAAAAcAAAAHAAAABAAAAAMAAAADAAAABAAAAAkAAAAHAAAACAAAAAgAAAADAAAACAAAAAMAAAAGAAAABgAAAAcAAAAIAAAABwAAAAgAAAAIAAAABgAAAAYAAAADAAAABgAAAAkAAAAFAAAABwAAAAgAAAAJAAAAAwAAAAUAAAAJAAAABgAAAAYAAAAGAAAAFgAAAAwAAAAAAAAAJQAAAAwAAAACAAAADgAAABQAAAAAAAAAEAAAABQAAAA=</Object>
  <Object Id="idInvalidSigLnImg">AQAAAGwAAAAAAAAAAAAAABoBAAB/AAAAAAAAAAAAAABvIgAAjw8AACBFTUYAAAEABCAAALA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begAAAAcKDQcKDQcJDQ4WMShFrjFU1TJV1gECBAIDBAECBQoRKyZBowsTMQAAAAAAfqbJd6PIeqDCQFZ4JTd0Lk/HMVPSGy5uFiE4GypVJ0KnHjN9AAABfBEAAACcz+7S6ffb7fnC0t1haH0hMm8aLXIuT8ggOIwoRKslP58cK08AAAEAAAAAAMHg9P///////////+bm5k9SXjw/SzBRzTFU0y1NwSAyVzFGXwEBAtt6CA8mnM/u69/SvI9jt4tgjIR9FBosDBEjMVTUMlXWMVPRKUSeDxk4AAAAAAAAAADT6ff///////+Tk5MjK0krSbkvUcsuT8YVJFoTIFIrSbgtTcEQHEcwFwAAAJzP7vT6/bTa8kRleixHhy1Nwi5PxiQtTnBwcJKSki81SRwtZAgOIwAAAAAAweD02+35gsLqZ5q6Jz1jNEJyOUZ4qamp+/v7////wdPeVnCJAQEC23oAAACv1/Ho8/ubzu6CwuqMudS3u769vb3////////////L5fZymsABAgMAAAAAAK/X8fz9/uLx+snk9uTy+vz9/v///////////////8vl9nKawAECA7p3AAAAotHvtdryxOL1xOL1tdry0+r32+350+r3tdryxOL1pdPvc5rAAQIDAAAAAABpj7ZnjrZqj7Zqj7ZnjrZtkbdukrdtkbdnjrZqj7ZojrZ3rdUCAwTbe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h6QRDPh/AAATABQAAAAAAMg9QAz4fwAAMBayX/h/AACspBEM+H8AAAAAAAAAAAAAMBayX/h/AADptL4YUAAAAAAAAAAAAAAAS9CfhTjwAADTZ38L+H8AAEgAAADHAQAAZClADPh/AACAAUkM+H8AAIArQAwAAAAAAQAAAAAAAADIPUAM+H8AAAAAsl/4fwAAAAAAAAAAAAAAAAAAUAAAANG3gl74fwAAAAAAAAAAAAAAAAAAAAAAAAAPFm3HAQAASLe+GFAAAAAADxZtxwEAAAunhl74fwAAELa+GFAAAADAtr4YUAAAAAAAAAAAAAAAAAAAAGR2AAgAAAAAJQAAAAwAAAABAAAAGAAAAAwAAAD/AAACEgAAAAwAAAABAAAAHgAAABgAAAAiAAAABAAAAHIAAAARAAAAJQAAAAwAAAABAAAAVAAAAKgAAAAjAAAABAAAAHAAAAAQAAAAAQAAAKsq+UGO4/hBIwAAAAQAAAAPAAAATAAAAAAAAAAAAAAAAAAAAP//////////bAAAAEYAaQByAG0AYQAgAG4AbwAgAHYA4QBsAGkAZABhAIA/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DfvhhQAAAAgD+yX/h/AAAJAAAAAQAAAIgOql74fwAAAAAAAAAAAACHpBEM+H8AAIAOjWDHAQAAAAAAAAAAAAAAAAAAAAAAAAAAAAAAAAAAe7ifhTjwAAAAAAAAAAAAAP/////HAQAAAAAAAAAAAAAADxZtxwEAACDfvhgAAAAAIItrbMcBAAAHAAAAAAAAAIAAF23HAQAAXN6+GFAAAACw3r4YUAAAANG3gl74fwAAEQAAAAAAAABynDlLAAAAABEAAAAAAAAAIEuxbccBAAAADxZtxwEAAAunhl74fwAAAN6+GFAAAACw3r4YU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JB7KccBAAAQ6HIL+H8AAIDZFm3HAQAAiA6qXvh/AAAAAAAAAAAAAAGnqgv4fwAAAgAAAAAAAAACAAAAAAAAAAAAAAAAAAAAAAAAAAAAAAC7aZ+FOPAAAID/FW3HAQAAIN0QLscBAAAAAAAAAAAAAAAPFm3HAQAAeA6+GAAAAADg////AAAAAAYAAAAAAAAABwAAAAAAAACcDb4YUAAAAPANvhhQAAAA0beCXvh/AAAAAAAAAAAAADBa6l4AAAAAAAAAAAAAAAD/oHoL+H8AAAAPFm3HAQAAC6eGXvh/AABADb4YUAAAAPANvhhQAAAAAAAAAAAAAAAAAAAAZHYACAAAAAAlAAAADAAAAAMAAAAYAAAADAAAAAAAAAI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gAAAAAAAAAAUAAAAAAAAAoF70escBAACIDqpe+H8AAAAAAAAAAAAAAXUZCvh/AAAAAAAAAAAAAKAg6174fwAAAAAAAAAAAAAAAAAAAAAAAHu7n4U48AAAAAAAAAAAAABA2r4YUAAAAAAAAAAAAAAAAA8WbccBAAA43L4YAAAAAPD///8AAAAACQAAAAAAAAAHAAAAAAAAAFzbvhhQAAAAsNu+GFAAAADRt4Je+H8AAAAAAAAAAAAAMFrqXgAAAAAAAAAAAAAAAOUTxf//////AA8WbccBAAALp4Ze+H8AAADbvhhQAAAAsNu+GFAAAAAgmnt4xwEAAAAAAABkdgAIAAAAACUAAAAMAAAABAAAABgAAAAMAAAAAAAAAhIAAAAMAAAAAQAAAB4AAAAYAAAAKQAAADMAAAD2AAAASAAAACUAAAAMAAAABAAAAFQAAAD8AAAAKgAAADMAAAD0AAAARwAAAAEAAACrKvlBjuP4QSoAAAAzAAAAHQAAAEwAAAAAAAAAAAAAAAAAAAD//////////4gAAABKAG8AYQBxAHUAaQBuACAARgBlAHIAbgBhAG4AZABlAHoAIABTAG8AbABhAG4AbwAgAEwALgAuAC4AAAAGAAAACQAAAAgAAAAJAAAACQAAAAQAAAAJAAAABAAAAAgAAAAIAAAABgAAAAkAAAAIAAAACQAAAAkAAAAIAAAABwAAAAQAAAAJAAAACQAAAAQAAAAIAAAACQAAAAkAAAAEAAAACAAAAAMAAAADAAAAAw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AAQAACgAAAFAAAACzAAAAXAAAAAEAAACrKvlBjuP4QQoAAABQAAAAHgAAAEwAAAAAAAAAAAAAAAAAAAD//////////4gAAABKAG8AYQBxAHUAaQBuACAARgBlAHIAbgBhAG4AZABlAHoAIABTAG8AbABhAG4AbwAgAEwAbwBwAGUAegAEAAAABwAAAAYAAAAHAAAABwAAAAMAAAAHAAAAAwAAAAYAAAAGAAAABAAAAAcAAAAGAAAABwAAAAcAAAAGAAAABQAAAAMAAAAGAAAABwAAAAMAAAAGAAAABwAAAAcAAAADAAAABQAAAAcAAAAHAAAABgAAAAUAAABLAAAAQAAAADAAAAAFAAAAIAAAAAEAAAABAAAAEAAAAAAAAAAAAAAAGwEAAIAAAAAAAAAAAAAAAB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/AAAAbAAAAAEAAACrKvlBjuP4QQoAAABgAAAACgAAAEwAAAAAAAAAAAAAAAAAAAD//////////2AAAABQAHIAZQBzAGkAZABlAG4AdABlAAYAAAAEAAAABgAAAAUAAAADAAAABwAAAAYAAAAHAAAABAAAAAYAAABLAAAAQAAAADAAAAAFAAAAIAAAAAEAAAABAAAAEAAAAAAAAAAAAAAAGwEAAIAAAAAAAAAAAAAAABsBAACAAAAAJQAAAAwAAAACAAAAJwAAABgAAAAFAAAAAAAAAP///wAAAAAAJQAAAAwAAAAFAAAATAAAAGQAAAAJAAAAcAAAABEBAAB8AAAACQAAAHAAAAAJAQAADQAAACEA8AAAAAAAAAAAAAAAgD8AAAAAAAAAAAAAgD8AAAAAAAAAAAAAAAAAAAAAAAAAAAAAAAAAAAAAAAAAACUAAAAMAAAAAAAAgCgAAAAMAAAABQAAACUAAAAMAAAAAQAAABgAAAAMAAAAAAAAAhIAAAAMAAAAAQAAABYAAAAMAAAAAAAAAFQAAABQAQAACgAAAHAAAAAQAQAAfAAAAAEAAACrKvlBjuP4QQoAAABwAAAAKwAAAEwAAAAEAAAACQAAAHAAAAASAQAAfQAAAKQAAABGAGkAcgBtAGEAZABvACAAcABvAHIAOgAgAEoATwBBAFEAVQBJAE4AIABGAEUAUgBOAEEATgBEAEUAWgAgAFMATwBMAEEATgBPACAATABPAFAARQBaAAAABgAAAAMAAAAEAAAACQAAAAYAAAAHAAAABwAAAAMAAAAHAAAABwAAAAQAAAADAAAAAwAAAAQAAAAJAAAABwAAAAgAAAAIAAAAAwAAAAgAAAADAAAABgAAAAYAAAAHAAAACAAAAAcAAAAIAAAACAAAAAYAAAAGAAAAAwAAAAYAAAAJAAAABQAAAAcAAAAIAAAACQAAAAMAAAAFAAAACQ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ZkTn9MnOyw49hy1MhZOJEIpAkGhCaxR2wAPwPY9e0M4=</DigestValue>
    </Reference>
    <Reference Type="http://www.w3.org/2000/09/xmldsig#Object" URI="#idOfficeObject">
      <DigestMethod Algorithm="http://www.w3.org/2001/04/xmlenc#sha256"/>
      <DigestValue>jouULNSw5hCZz/3MIFBLUUt9CMQcOLC+cCa9ISB50Zs=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NT4ls/gC84Rp1XH0J8OZTthwJy9FrJ8znY1ijMoHja8=</DigestValue>
    </Reference>
    <Reference Type="http://www.w3.org/2000/09/xmldsig#Object" URI="#idValidSigLnImg">
      <DigestMethod Algorithm="http://www.w3.org/2001/04/xmlenc#sha256"/>
      <DigestValue>7lKILAqxKlRlVnCU4LS+8xYDDh3TEqKhItaWWxOzUyI=</DigestValue>
    </Reference>
    <Reference Type="http://www.w3.org/2000/09/xmldsig#Object" URI="#idInvalidSigLnImg">
      <DigestMethod Algorithm="http://www.w3.org/2001/04/xmlenc#sha256"/>
      <DigestValue>vF65wHu+hlOW1ekFh6rLEjjgZ1mi4E9yjx0lqaRDf04=</DigestValue>
    </Reference>
  </SignedInfo>
  <SignatureValue>SVB7WMpuBFOmmLb5WMURPjQItO7Ik+cvppYXUgPdg8d7hYSVA34OL1Ip1CsoQgW0DlLkq/qz5Hvm
KyRuiMpGxNCStiJPQ20q1J5w5/As6rgMWRE3fXF4lXVLFoX474aPtAspNpCJpijpjQoAETKAm+pM
GvTGKUO2/R+Ia7RHEcMpUFZQVANRg70zyYNVjr8WjuvoaJnboPb3fanCME+d/EPVkFDARfF9CMta
m/KvKxA7NybOWC0mDht1cTN7FOzn495mo3+NosrrnJev3uqzBbH4n8rffGXLmT6HY9zskE7DgIHC
T65TnCR/bsU3H/oY+TtxHmjumAR0T/fCcJWWhg==</SignatureValue>
  <KeyInfo>
    <X509Data>
      <X509Certificate>MIIIBjCCBe6gAwIBAgIIdoUgLk20+3IwDQYJKoZIhvcNAQELBQAwWzEXMBUGA1UEBRMOUlVDIDgwMDUwMTcyLTExGjAYBgNVBAMTEUNBLURPQ1VNRU5UQSBTLkEuMRcwFQYDVQQKEw5ET0NVTUVOVEEgUy5BLjELMAkGA1UEBhMCUFkwHhcNMjAxMjE2MTgzMjE0WhcNMjIxMjE2MTg0MjE0WjCBqTELMAkGA1UEBhMCUFkxHzAdBgNVBAQMFkZFUk5BTkRFWiBTT0xBTk8gTE9QRVoxEjAQBgNVBAUTCUNJMTI2NDAxMTEQMA4GA1UEKgwHSk9BUVVJTjEXMBUGA1UECgwOUEVSU09OQSBGSVNJQ0ExETAPBgNVBAsMCEZJUk1BIEYyMScwJQYDVQQDDB5KT0FRVUlOIEZFUk5BTkRFWiBTT0xBTk8gTE9QRVowggEiMA0GCSqGSIb3DQEBAQUAA4IBDwAwggEKAoIBAQC4AfufVGfqybHUwLtUxM4EWuJnskEYPYh1TdKTNCJ+Nwv+NTitImoMJxedbcmLJjylGEVr3lZAqwk5/g72eybsVKeqHIyoKGQ2G8gXDg9rWAQmUWAEAGniX/BVCtWoVe/p1yRSVNy7aRXOkx1B7iVz+WAGAXSGPFdnVpquKgRp6qitLmWDNQMbTEn8EGnvT0LhRcKGoOuXIvyvynBrUAVuaTO+jLRstqNdxUe+T4S/980dFZSjTtO0bzvbMoHdx8DMpzfvAnzmVJ/5t5JQvJfRZXxVIqJ7ZDTqLgYYVscjBBDJNIGTd5b1pIPM99SpUIpmXEtTEfb6u56ziYPkzDm5AgMBAAGjggN9MIIDeTAMBgNVHRMBAf8EAjAAMA4GA1UdDwEB/wQEAwIF4DAqBgNVHSUBAf8EIDAeBggrBgEFBQcDAQYIKwYBBQUHAwIGCCsGAQUFBwMEMB0GA1UdDgQWBBTq4W+kEJqH9TwiKw7sa7bujtdH6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am9hcXVpbmZAdGVjc3Vs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L2URQZ7EjRYN7piv+0Cx73fZHzXMbKa/hP0vt8Nl0heNij4kAigp33XWCyQjKzaAsnRxfH7d+NV+Tohry7nGSsDz5u8wLiXAKV7/6s2bS69dlG/HIrF+iuVvPH8pvTSqmRLiAPmcXgCEddblhrzqBQKCPnZd02z1jOC1rz7dVxtjFoSYnnlQJbUymab4dgGn8Hfrws7QIhid8PokSrAPpqkwuenA66+YGTb89RJiy6OgjfYYXEfPSDANLF5pn+oVPJrcxMUB90z6wN2GBlpqDk1XSD/rKh5d4GqBrI4BHElh1oeVf4YuDJ1kzacNqOniKZA3ipZmsJSCrD1CVj68bLsZyu/CjdwvDwF3xbEOV+ql/BI7IV0NGUcE8fQLD2Wf/lbwCNzlX4wnnsPDQP2uphpBxftDOVVSATwZYWhwhpyeIshakf/9gbSZUE8xzQ4y0bMau+B+Z7ye9twF2DZvb5Z/PMKRI+Vr3a5IDcP3AH7MjZhIPV9CBOeoAhP/VqyLw4WRSG+k2wozMsNFZVFr2RsJU2C6wGEEvryE4L4pcnEj/SN1pULIsTpVMMrrw67D/7FkcXEsJ8+dwcSrbRaxIO1UwGRBEGggh4QEEaiIiRtfvU+GNGrGUryvLdBFfrrmJIXBNBEI/UlO2UWRhtCW1gpvOHhLx0r4xuJiX37S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6NLRQqgSE5qnKdLINi+zlx2mbkxg0nDLNa5kGU1UM5c=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HpC8E6MyqBypTXjcyvHjP7KyG7mAxBnxLMfHSYfdECM=</DigestValue>
      </Reference>
      <Reference URI="/xl/drawings/drawing2.xml?ContentType=application/vnd.openxmlformats-officedocument.drawing+xml">
        <DigestMethod Algorithm="http://www.w3.org/2001/04/xmlenc#sha256"/>
        <DigestValue>VbqhT64mRvPoSdfkN46J2WoATZQHAavdts3kfWnNsf0=</DigestValue>
      </Reference>
      <Reference URI="/xl/drawings/vmlDrawing1.vml?ContentType=application/vnd.openxmlformats-officedocument.vmlDrawing">
        <DigestMethod Algorithm="http://www.w3.org/2001/04/xmlenc#sha256"/>
        <DigestValue>1U31Tf/ZnmOVX53O7IBX7KIsCNy+5KxNTom22dFqDng=</DigestValue>
      </Reference>
      <Reference URI="/xl/drawings/vmlDrawing2.vml?ContentType=application/vnd.openxmlformats-officedocument.vmlDrawing">
        <DigestMethod Algorithm="http://www.w3.org/2001/04/xmlenc#sha256"/>
        <DigestValue>V0lyaE/wHYN0Ej5V9MU+v3FsyTtsBeeH1WSFxNgqOAU=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lVBlmsjCStTxyTsI1qHJCouCuz3hkFs6HQu/rn3BFY0=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/7vDb1f/hL/O0arauI0nReP9zbnEWRoFg3HT9ZTmfnc=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Yaw2RZjrqLqmsAAOrv0c2s8kmTqlxYOeAHWqKMrD5ME=</DigestValue>
      </Reference>
      <Reference URI="/xl/sharedStrings.xml?ContentType=application/vnd.openxmlformats-officedocument.spreadsheetml.sharedStrings+xml">
        <DigestMethod Algorithm="http://www.w3.org/2001/04/xmlenc#sha256"/>
        <DigestValue>YRB8bQm1j/0RLpDAQ8Am/tDuaN/FWegMvG4agXICpnQ=</DigestValue>
      </Reference>
      <Reference URI="/xl/styles.xml?ContentType=application/vnd.openxmlformats-officedocument.spreadsheetml.styles+xml">
        <DigestMethod Algorithm="http://www.w3.org/2001/04/xmlenc#sha256"/>
        <DigestValue>As6dd42l84fs3epZavwmjkglIQTs/bXss1VECKSRiQw=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pA5tKfGsuh5zRDCM3kFayqRYMbs68kkFywqEmzumajw=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6p36QwIaL401sX1St8GLziKCxL/TcYSYHgfkejQaGwI=</DigestValue>
      </Reference>
      <Reference URI="/xl/worksheets/sheet2.xml?ContentType=application/vnd.openxmlformats-officedocument.spreadsheetml.worksheet+xml">
        <DigestMethod Algorithm="http://www.w3.org/2001/04/xmlenc#sha256"/>
        <DigestValue>gmvvlPVYldlfoaY758s6MSJr2ODzx44a83jq8LVUGRE=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2022-08-18T14:04:16Z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{05E02A0F-D28D-492B-BAF0-D47E8D2506E3}</SetupID>
          <SignatureText>Joaquin Fernandez Solano Lopez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2022-08-18T14:04:16Z</xd:SigningTime>
          <xd:SigningCertificate>
            <xd:Cert>
              <xd:CertDigest>
                <DigestMethod Algorithm="http://www.w3.org/2001/04/xmlenc#sha256"/>
                <DigestValue>3EW/jE2jpTXDqdJNdE27fCgy85C/O7vfuZkkiL1CUs0=</DigestValue>
              </xd:CertDigest>
              <xd:IssuerSerial>
                <X509IssuerName>C=PY, O=DOCUMENTA S.A., CN=CA-DOCUMENTA S.A., SERIALNUMBER=RUC 80050172-1</X509IssuerName>
                <X509SerialNumber>8540267651622304626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oBAAB/AAAAAAAAAAAAAABvIgAAjw8AACBFTUYAAAEAZBwAAKo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CHpBEM+H8AABMAFAAAAAAAyD1ADPh/AAAwFrJf+H8AAKykEQz4fwAAAAAAAAAAAAAwFrJf+H8AAOm0vhhQAAAAAAAAAAAAAABL0J+FOPAAANNnfwv4fwAASAAAAMcBAABkKUAM+H8AAIABSQz4fwAAgCtADAAAAAABAAAAAAAAAMg9QAz4fwAAAACyX/h/AAAAAAAAAAAAAAAAAABQAAAA0beCXvh/AAAAAAAAAAAAAAAAAAAAAAAAAA8WbccBAABIt74YUAAAAAAPFm3HAQAAC6eGXvh/AAAQtr4YUAAAAMC2vhhQAAAAAAAAAAAAAAAAAAAAZHYACAAAAAAlAAAADAAAAAEAAAAYAAAADAAAAAAAAAISAAAADAAAAAEAAAAeAAAAGAAAAMMAAAAEAAAA9wAAABEAAAAlAAAADAAAAAEAAABUAAAAhAAAAMQAAAAEAAAA9QAAABAAAAABAAAAqyr5QY7j+EHEAAAABAAAAAkAAABMAAAAAAAAAAAAAAAAAAAA//////////9gAAAAMQA4AC8AOAAvADIAMAAyADI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N++GFAAAACAP7Jf+H8AAAkAAAABAAAAiA6qXvh/AAAAAAAAAAAAAIekEQz4fwAAgA6NYMcBAAAAAAAAAAAAAAAAAAAAAAAAAAAAAAAAAAB7uJ+FOPAAAAAAAAAAAAAA/////8cBAAAAAAAAAAAAAAAPFm3HAQAAIN++GAAAAAAgi2tsxwEAAAcAAAAAAAAAgAAXbccBAABc3r4YUAAAALDevhhQAAAA0beCXvh/AAARAAAAAAAAAHKcOUsAAAAAEQAAAAAAAAAgS7FtxwEAAAAPFm3HAQAAC6eGXvh/AAAA3r4YUAAAALDevhh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kHspxwEAABDocgv4fwAAgNkWbccBAACIDqpe+H8AAAAAAAAAAAAAAaeqC/h/AAACAAAAAAAAAAIAAAAAAAAAAAAAAAAAAAAAAAAAAAAAALtpn4U48AAAgP8VbccBAAAg3RAuxwEAAAAAAAAAAAAAAA8WbccBAAB4Dr4YAAAAAOD///8AAAAABgAAAAAAAAAHAAAAAAAAAJwNvhhQAAAA8A2+GFAAAADRt4Je+H8AAAAAAAAAAAAAMFrqXgAAAAAAAAAAAAAAAP+gegv4fwAAAA8WbccBAAALp4Ze+H8AAEANvhhQAAAA8A2+GFAAAAAAAAAAAAAAAAAAAABkdgAIAAAAACUAAAAMAAAAAwAAABgAAAAMAAAAAAAAAh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CAAAAAAAAAABQAAAAAAAACgXvR6xwEAAIgOql74fwAAAAAAAAAAAAABdRkK+H8AAAAAAAAAAAAAoCDrXvh/AAAAAAAAAAAAAAAAAAAAAAAAe7ufhTjwAAAAAAAAAAAAAEDavhhQAAAAAAAAAAAAAAAADxZtxwEAADjcvhgAAAAA8P///wAAAAAJAAAAAAAAAAcAAAAAAAAAXNu+GFAAAACw274YUAAAANG3gl74fwAAAAAAAAAAAAAwWupeAAAAAAAAAAAAAAAA5RPF//////8ADxZtxwEAAAunhl74fwAAANu+GFAAAACw274YUAAAACCae3jHAQAAAAAAAGR2AAgAAAAAJQAAAAwAAAAEAAAAGAAAAAwAAAAAAAACEgAAAAwAAAABAAAAHgAAABgAAAApAAAAMwAAAPYAAABIAAAAJQAAAAwAAAAEAAAAVAAAAPwAAAAqAAAAMwAAAPQAAABHAAAAAQAAAKsq+UGO4/hBKgAAADMAAAAdAAAATAAAAAAAAAAAAAAAAAAAAP//////////iAAAAEoAbwBhAHEAdQBpAG4AIABGAGUAcgBuAGEAbgBkAGUAegAgAFMAbwBsAGEAbgBvACAATAAuAC4ALgAAAAYAAAAJAAAACAAAAAkAAAAJAAAABAAAAAkAAAAEAAAACAAAAAgAAAAGAAAACQAAAAgAAAAJAAAACQAAAAgAAAAHAAAABAAAAAkAAAAJAAAABAAAAAgAAAAJAAAACQAAAAQAAAAIAAAAAwAAAAMAAAAD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AABAAAKAAAAUAAAALMAAABcAAAAAQAAAKsq+UGO4/hBCgAAAFAAAAAeAAAATAAAAAAAAAAAAAAAAAAAAP//////////iAAAAEoAbwBhAHEAdQBpAG4AIABGAGUAcgBuAGEAbgBkAGUAegAgAFMAbwBsAGEAbgBvACAATABvAHAAZQB6AAQAAAAHAAAABgAAAAcAAAAHAAAAAwAAAAcAAAADAAAABgAAAAYAAAAEAAAABwAAAAYAAAAHAAAABwAAAAYAAAAFAAAAAwAAAAYAAAAHAAAAAwAAAAYAAAAHAAAABwAAAAMAAAAFAAAABwAAAAcAAAAGAAAABQ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8AAABsAAAAAQAAAKsq+UGO4/hBCgAAAGAAAAAKAAAATAAAAAAAAAAAAAAAAAAAAP//////////YAAAAFAAcgBlAHMAaQBkAGUAbgB0AGUABgAAAAQAAAAGAAAABQAAAAMAAAAHAAAABgAAAAcAAAAEAAAABgAAAEsAAABAAAAAMAAAAAUAAAAgAAAAAQAAAAEAAAAQAAAAAAAAAAAAAAAbAQAAgAAAAAAAAAAAAAAAGwEAAIAAAAAlAAAADAAAAAIAAAAnAAAAGAAAAAUAAAAAAAAA////AAAAAAAlAAAADAAAAAUAAABMAAAAZAAAAAkAAABwAAAAEQEAAHwAAAAJAAAAcAAAAAkBAAANAAAAIQDwAAAAAAAAAAAAAACAPwAAAAAAAAAAAACAPwAAAAAAAAAAAAAAAAAAAAAAAAAAAAAAAAAAAAAAAAAAJQAAAAwAAAAAAACAKAAAAAwAAAAFAAAAJQAAAAwAAAABAAAAGAAAAAwAAAAAAAACEgAAAAwAAAABAAAAFgAAAAwAAAAAAAAAVAAAAFABAAAKAAAAcAAAABABAAB8AAAAAQAAAKsq+UGO4/hBCgAAAHAAAAArAAAATAAAAAQAAAAJAAAAcAAAABIBAAB9AAAApAAAAEYAaQByAG0AYQBkAG8AIABwAG8AcgA6ACAASgBPAEEAUQBVAEkATgAgAEYARQBSAE4AQQBOAEQARQBaACAAUwBPAEwAQQBOAE8AIABMAE8AUABFAFoAAAAGAAAAAwAAAAQAAAAJAAAABgAAAAcAAAAHAAAAAwAAAAcAAAAHAAAABAAAAAMAAAADAAAABAAAAAkAAAAHAAAACAAAAAgAAAADAAAACAAAAAMAAAAGAAAABgAAAAcAAAAIAAAABwAAAAgAAAAIAAAABgAAAAYAAAADAAAABgAAAAkAAAAFAAAABwAAAAgAAAAJAAAAAwAAAAUAAAAJAAAABgAAAAYAAAAGAAAAFgAAAAwAAAAAAAAAJQAAAAwAAAACAAAADgAAABQAAAAAAAAAEAAAABQAAAA=</Object>
  <Object Id="idInvalidSigLnImg">AQAAAGwAAAAAAAAAAAAAABoBAAB/AAAAAAAAAAAAAABvIgAAjw8AACBFTUYAAAEABCAAALA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AG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nsAAACv1/Ho8/ubzu6CwuqMudS3u769vb3////////////L5fZymsABAgMAAAAAAK/X8fz9/uLx+snk9uTy+vz9/v///////////////8vl9nKawAECA/B6AAAAotHvtdryxOL1xOL1tdry0+r32+350+r3tdryxOL1pdPvc5rAAQIDAAAAAABpj7ZnjrZqj7Zqj7ZnjrZtkbdukrdtkbdnjrZqj7ZojrZ3rdUCAwTwe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h6QRDPh/AAATABQAAAAAAMg9QAz4fwAAMBayX/h/AACspBEM+H8AAAAAAAAAAAAAMBayX/h/AADptL4YUAAAAAAAAAAAAAAAS9CfhTjwAADTZ38L+H8AAEgAAADHAQAAZClADPh/AACAAUkM+H8AAIArQAwAAAAAAQAAAAAAAADIPUAM+H8AAAAAsl/4fwAAAAAAAAAAAAAAAAAAUAAAANG3gl74fwAAAAAAAAAAAAAAAAAAAAAAAAAPFm3HAQAASLe+GFAAAAAADxZtxwEAAAunhl74fwAAELa+GFAAAADAtr4YUAAAAAAAAAAAAAAAAAAAAGR2AAgAAAAAJQAAAAwAAAABAAAAGAAAAAwAAAD/AAACEgAAAAwAAAABAAAAHgAAABgAAAAiAAAABAAAAHIAAAARAAAAJQAAAAwAAAABAAAAVAAAAKgAAAAjAAAABAAAAHAAAAAQAAAAAQAAAKsq+UGO4/hBIwAAAAQAAAAPAAAATAAAAAAAAAAAAAAAAAAAAP//////////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DfvhhQAAAAgD+yX/h/AAAJAAAAAQAAAIgOql74fwAAAAAAAAAAAACHpBEM+H8AAIAOjWDHAQAAAAAAAAAAAAAAAAAAAAAAAAAAAAAAAAAAe7ifhTjwAAAAAAAAAAAAAP/////HAQAAAAAAAAAAAAAADxZtxwEAACDfvhgAAAAAIItrbMcBAAAHAAAAAAAAAIAAF23HAQAAXN6+GFAAAACw3r4YUAAAANG3gl74fwAAEQAAAAAAAABynDlLAAAAABEAAAAAAAAAIEuxbccBAAAADxZtxwEAAAunhl74fwAAAN6+GFAAAACw3r4YU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JB7KccBAAAQ6HIL+H8AAIDZFm3HAQAAiA6qXvh/AAAAAAAAAAAAAAGnqgv4fwAAAgAAAAAAAAACAAAAAAAAAAAAAAAAAAAAAAAAAAAAAAC7aZ+FOPAAAID/FW3HAQAAIN0QLscBAAAAAAAAAAAAAAAPFm3HAQAAeA6+GAAAAADg////AAAAAAYAAAAAAAAABwAAAAAAAACcDb4YUAAAAPANvhhQAAAA0beCXvh/AAAAAAAAAAAAADBa6l4AAAAAAAAAAAAAAAD/oHoL+H8AAAAPFm3HAQAAC6eGXvh/AABADb4YUAAAAPANvhhQAAAAAAAAAAAAAAAAAAAAZHYACAAAAAAlAAAADAAAAAMAAAAYAAAADAAAAAAAAAI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gAAAAAAAAAAUAAAAAAAAAoF70escBAACIDqpe+H8AAAAAAAAAAAAAAXUZCvh/AAAAAAAAAAAAAKAg6174fwAAAAAAAAAAAAAAAAAAAAAAAHu7n4U48AAAAAAAAAAAAABA2r4YUAAAAAAAAAAAAAAAAA8WbccBAAA43L4YAAAAAPD///8AAAAACQAAAAAAAAAHAAAAAAAAAFzbvhhQAAAAsNu+GFAAAADRt4Je+H8AAAAAAAAAAAAAMFrqXgAAAAAAAAAAAAAAAOUTxf//////AA8WbccBAAALp4Ze+H8AAADbvhhQAAAAsNu+GFAAAAAgmnt4xwEAAAAAAABkdgAIAAAAACUAAAAMAAAABAAAABgAAAAMAAAAAAAAAhIAAAAMAAAAAQAAAB4AAAAYAAAAKQAAADMAAAD2AAAASAAAACUAAAAMAAAABAAAAFQAAAD8AAAAKgAAADMAAAD0AAAARwAAAAEAAACrKvlBjuP4QSoAAAAzAAAAHQAAAEwAAAAAAAAAAAAAAAAAAAD//////////4gAAABKAG8AYQBxAHUAaQBuACAARgBlAHIAbgBhAG4AZABlAHoAIABTAG8AbABhAG4AbwAgAEwALgAuAC4AAAAGAAAACQAAAAgAAAAJAAAACQAAAAQAAAAJAAAABAAAAAgAAAAIAAAABgAAAAkAAAAIAAAACQAAAAkAAAAIAAAABwAAAAQAAAAJAAAACQAAAAQAAAAIAAAACQAAAAkAAAAEAAAACAAAAAMAAAADAAAAAw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AAQAACgAAAFAAAACzAAAAXAAAAAEAAACrKvlBjuP4QQoAAABQAAAAHgAAAEwAAAAAAAAAAAAAAAAAAAD//////////4gAAABKAG8AYQBxAHUAaQBuACAARgBlAHIAbgBhAG4AZABlAHoAIABTAG8AbABhAG4AbwAgAEwAbwBwAGUAegAEAAAABwAAAAYAAAAHAAAABwAAAAMAAAAHAAAAAwAAAAYAAAAGAAAABAAAAAcAAAAGAAAABwAAAAcAAAAGAAAABQAAAAMAAAAGAAAABwAAAAMAAAAGAAAABwAAAAcAAAADAAAABQAAAAcAAAAHAAAABgAAAAUAAABLAAAAQAAAADAAAAAFAAAAIAAAAAEAAAABAAAAEAAAAAAAAAAAAAAAGwEAAIAAAAAAAAAAAAAAAB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/AAAAbAAAAAEAAACrKvlBjuP4QQoAAABgAAAACgAAAEwAAAAAAAAAAAAAAAAAAAD//////////2AAAABQAHIAZQBzAGkAZABlAG4AdABlAAYAAAAEAAAABgAAAAUAAAADAAAABwAAAAYAAAAHAAAABAAAAAYAAABLAAAAQAAAADAAAAAFAAAAIAAAAAEAAAABAAAAEAAAAAAAAAAAAAAAGwEAAIAAAAAAAAAAAAAAABsBAACAAAAAJQAAAAwAAAACAAAAJwAAABgAAAAFAAAAAAAAAP///wAAAAAAJQAAAAwAAAAFAAAATAAAAGQAAAAJAAAAcAAAABEBAAB8AAAACQAAAHAAAAAJAQAADQAAACEA8AAAAAAAAAAAAAAAgD8AAAAAAAAAAAAAgD8AAAAAAAAAAAAAAAAAAAAAAAAAAAAAAAAAAAAAAAAAACUAAAAMAAAAAAAAgCgAAAAMAAAABQAAACUAAAAMAAAAAQAAABgAAAAMAAAAAAAAAhIAAAAMAAAAAQAAABYAAAAMAAAAAAAAAFQAAABQAQAACgAAAHAAAAAQAQAAfAAAAAEAAACrKvlBjuP4QQoAAABwAAAAKwAAAEwAAAAEAAAACQAAAHAAAAASAQAAfQAAAKQAAABGAGkAcgBtAGEAZABvACAAcABvAHIAOgAgAEoATwBBAFEAVQBJAE4AIABGAEUAUgBOAEEATgBEAEUAWgAgAFMATwBMAEEATgBPACAATABPAFAARQBaAAAABgAAAAMAAAAEAAAACQAAAAYAAAAHAAAABwAAAAMAAAAHAAAABwAAAAQAAAADAAAAAwAAAAQAAAAJAAAABwAAAAgAAAAIAAAAAwAAAAgAAAADAAAABgAAAAYAAAAHAAAACAAAAAcAAAAIAAAACAAAAAYAAAAGAAAAAwAAAAYAAAAJAAAABQAAAAcAAAAIAAAACQAAAAMAAAAFAAAACQ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CORRIENTE</vt:lpstr>
      <vt:lpstr>NO CORRIENTE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2022-08-18T14:03:26Z</dcterms:modified>
</cp:coreProperties>
</file>